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Users\borsu\Desktop\"/>
    </mc:Choice>
  </mc:AlternateContent>
  <xr:revisionPtr revIDLastSave="0" documentId="13_ncr:1_{CFAFA36A-DB82-4CDD-993E-349C65C9C477}" xr6:coauthVersionLast="47" xr6:coauthVersionMax="47" xr10:uidLastSave="{00000000-0000-0000-0000-000000000000}"/>
  <bookViews>
    <workbookView xWindow="-108" yWindow="-108" windowWidth="23256" windowHeight="13896" tabRatio="500" xr2:uid="{00000000-000D-0000-FFFF-FFFF00000000}"/>
  </bookViews>
  <sheets>
    <sheet name="Заявка" sheetId="1" r:id="rId1"/>
    <sheet name="Каталог НПП Класс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35" i="1" l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<sst xmlns="http://schemas.openxmlformats.org/spreadsheetml/2006/main" count="166" uniqueCount="98">
  <si>
    <t>ЗАДАНИЕ: Поиск с неполным совпадением (ВПР / ИНДЕКС+ПОИСКПОЗ)</t>
  </si>
  <si>
    <t>В заявке указаны краткие названия изделий. В каталоге — полные наименования.</t>
  </si>
  <si>
    <t>Используйте подстановочные знаки (* и ?) для поиска цены и массы из каталога.</t>
  </si>
  <si>
    <t>Подсказка: ="*"&amp;A6&amp;"*" в функции ПОИСКПОЗ или ВПР с точным совпадением (0/ЛОЖЬ)</t>
  </si>
  <si>
    <t>Краткое название</t>
  </si>
  <si>
    <t>Кол-во, шт.</t>
  </si>
  <si>
    <t>Подразделение</t>
  </si>
  <si>
    <t>Дата заявки</t>
  </si>
  <si>
    <t>Цена за ед., руб.</t>
  </si>
  <si>
    <t>Масса, кг</t>
  </si>
  <si>
    <t>Стоимость</t>
  </si>
  <si>
    <t>Спецназ</t>
  </si>
  <si>
    <t>Отдел №1</t>
  </si>
  <si>
    <t>Топаз</t>
  </si>
  <si>
    <t>Отдел №4</t>
  </si>
  <si>
    <t>Багарий</t>
  </si>
  <si>
    <t>Отдел №2</t>
  </si>
  <si>
    <t>Тактика</t>
  </si>
  <si>
    <t>Корунд-ВМ</t>
  </si>
  <si>
    <t>Кора-1МК</t>
  </si>
  <si>
    <t>Оникс</t>
  </si>
  <si>
    <t>Тор</t>
  </si>
  <si>
    <t>Инкассация</t>
  </si>
  <si>
    <t>Тор-2</t>
  </si>
  <si>
    <t>Спецподразделение</t>
  </si>
  <si>
    <t>ЗШ-1-2М</t>
  </si>
  <si>
    <t>Отдел №3</t>
  </si>
  <si>
    <t>Баклер-К-Р</t>
  </si>
  <si>
    <t>Охрана</t>
  </si>
  <si>
    <t>Велес</t>
  </si>
  <si>
    <t>Кобальт-Л</t>
  </si>
  <si>
    <t>Стрелок</t>
  </si>
  <si>
    <t>Кондор</t>
  </si>
  <si>
    <t>Высотник</t>
  </si>
  <si>
    <t>Резерв</t>
  </si>
  <si>
    <t>Калан</t>
  </si>
  <si>
    <t>Кора-ВО</t>
  </si>
  <si>
    <t>Кулон-ВВ</t>
  </si>
  <si>
    <t>ЗШ-1</t>
  </si>
  <si>
    <t>Баклер-2А</t>
  </si>
  <si>
    <t>Джета</t>
  </si>
  <si>
    <t>Зигзаг</t>
  </si>
  <si>
    <t>6Б50</t>
  </si>
  <si>
    <t>Кобальт-С</t>
  </si>
  <si>
    <t>№</t>
  </si>
  <si>
    <t>Наименование изделия (полное)</t>
  </si>
  <si>
    <t>Категория</t>
  </si>
  <si>
    <t>Бронежилет штурмовой «Спецназ» Бр4 керамика</t>
  </si>
  <si>
    <t>Бронежилеты</t>
  </si>
  <si>
    <t>Бронежилет штурмовой «Спецназ» Бр5 керамика</t>
  </si>
  <si>
    <t>Бронежилет тактико-штурмовой «Топаз» Бр5 керамика</t>
  </si>
  <si>
    <t>Бронежилет «Багарий» Бр5 керамика</t>
  </si>
  <si>
    <t>Бронежилет «Багарий» Бр4 сталь</t>
  </si>
  <si>
    <t>Бронежилет «Багарий» Бр2 алюминий</t>
  </si>
  <si>
    <t>Бронежилет «Высотник» Бр4 керамика</t>
  </si>
  <si>
    <t>Бронежилет «Высотник» Бр2 полимер</t>
  </si>
  <si>
    <t>Бронежилет «Тактика» Бр5 керамика</t>
  </si>
  <si>
    <t>Бронежилет «Тактика» Бр4 керамика</t>
  </si>
  <si>
    <t>Бронежилет «Тактика» Бр3 полимер</t>
  </si>
  <si>
    <t>Бронежилет «Калан» Бр3 полимер с САС</t>
  </si>
  <si>
    <t>Бронежилет «Корунд-ВМ» Бр4 сталь</t>
  </si>
  <si>
    <t>Бронежилет «Корунд-ВМ-К» Бр5 керамика+сталь</t>
  </si>
  <si>
    <t>Бронежилет «Кора-1МК» Бр4 сталь</t>
  </si>
  <si>
    <t>Бронежилет «Кора-1МК» Бр3 сталь</t>
  </si>
  <si>
    <t>Бронежилет «Кора-1МК» Бр2 алюминий</t>
  </si>
  <si>
    <t>Бронежилет «Кора-ВО» Бр4 керамика</t>
  </si>
  <si>
    <t>Бронежилет «Кора-ВО» Бр3 сталь</t>
  </si>
  <si>
    <t>Бронежилет «Оникс» Бр3 полимер</t>
  </si>
  <si>
    <t>Бронежилет скрытого ношения «Кора-1МК-СН» Бр2</t>
  </si>
  <si>
    <t>Бронежилет «Кулон-ВВ» Бр4 сталь</t>
  </si>
  <si>
    <t>Бронежилет «Кулон-ВВ-П» Бр3 полимер</t>
  </si>
  <si>
    <t>Бронежилет «Кулон-ВВ-К» Бр5 керамика</t>
  </si>
  <si>
    <t>Шлем штурмовой ЗШ-1-2М с забралом Бр2</t>
  </si>
  <si>
    <t>Защитные шлемы</t>
  </si>
  <si>
    <t>Шлем пулестойкий «Тор» Бр1 арамид V50≥630</t>
  </si>
  <si>
    <t>Шлем штурмовой «Тор-2» Бр2 с забралом</t>
  </si>
  <si>
    <t>Шлем пулестойкий ЗШ-1 Бр1 арамид</t>
  </si>
  <si>
    <t>Щит пулестойкий «Баклер-К-Р» ростовой Бр5</t>
  </si>
  <si>
    <t>Пулестойкие щиты</t>
  </si>
  <si>
    <t>Щит пулестойкий «Баклер-К-Р» малый Бр5</t>
  </si>
  <si>
    <t>Щит пулестойкий «Баклер-К-Л» Бр4</t>
  </si>
  <si>
    <t>Щит пулестойкий «Баклер-2А» С1 полиэтилен</t>
  </si>
  <si>
    <t>Шлем противоударный «Велес»</t>
  </si>
  <si>
    <t>Противоударная защита</t>
  </si>
  <si>
    <t>Комплект противоударной защиты «Пырей»</t>
  </si>
  <si>
    <t>Комплект щитков «Щиток»</t>
  </si>
  <si>
    <t>Шлем противоударный ПШ-97 «Джета»</t>
  </si>
  <si>
    <t>Комплект защиты суставов «Зигзаг»</t>
  </si>
  <si>
    <t>Комплект защиты суставов 6Б51</t>
  </si>
  <si>
    <t>Комбинезон противоосколочный «Кобальт-Л»</t>
  </si>
  <si>
    <t>Комбинезоны</t>
  </si>
  <si>
    <t>Комбинезон противоосколочный «Кобальт-С»</t>
  </si>
  <si>
    <t>Комбинезон противоосколочный «Кобальт-Т»</t>
  </si>
  <si>
    <t>Комбинезон огнестойкий «Карбид»</t>
  </si>
  <si>
    <t>Очки защитные закрытые «Стрелок» V50≥230</t>
  </si>
  <si>
    <t>Защитные очки</t>
  </si>
  <si>
    <t>Очки защитные открытые «Кондор» V50≥230</t>
  </si>
  <si>
    <t>Очки защитные модернизированные 6Б50 V50≥350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</si>
</sst>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0.0"/>
  </numFmts>
  <fonts count="8" x14ac:knownFonts="1">
    <font>
      <sz val="11"/>
      <color theme="1"/>
      <name val="Calibri"/>
      <family val="2"/>
      <charset val="1"/>
    </font>
    <font>
      <b/>
      <sz val="12"/>
      <color rgb="FFC00000"/>
      <name val="Arial"/>
      <charset val="1"/>
    </font>
    <font>
      <i/>
      <sz val="10"/>
      <color rgb="FF808080"/>
      <name val="Arial"/>
      <charset val="1"/>
    </font>
    <font>
      <b/>
      <sz val="11"/>
      <color rgb="FFFFFFFF"/>
      <name val="Arial"/>
      <charset val="1"/>
    </font>
    <font>
      <sz val="11"/>
      <name val="Arial"/>
      <charset val="1"/>
    </font>
    <font>
      <sz val="11"/>
      <color rgb="FF008000"/>
      <name val="Arial"/>
      <charset val="1"/>
    </font>
    <font>
      <sz val="11"/>
      <color rgb="FF000000"/>
      <name val="Arial"/>
      <charset val="1"/>
    </font>
    <font>
      <sz val="11"/>
      <color rgb="FF0000FF"/>
      <name val="Arial"/>
      <charset val="1"/>
    </font>
  </fonts>
  <fills count="7">
    <fill>
      <patternFill patternType="none"/>
    </fill>
    <fill>
      <patternFill patternType="gray125"/>
    </fill>
    <fill>
      <patternFill patternType="solid">
        <fgColor rgb="FF4472C4"/>
        <bgColor rgb="FF666699"/>
      </patternFill>
    </fill>
    <fill>
      <patternFill patternType="solid">
        <fgColor rgb="FFE2EFDA"/>
        <bgColor rgb="FFD9E2F3"/>
      </patternFill>
    </fill>
    <fill>
      <patternFill patternType="solid">
        <fgColor rgb="FFFFF2CC"/>
        <bgColor rgb="FFE2EFDA"/>
      </patternFill>
    </fill>
    <fill>
      <patternFill patternType="solid">
        <fgColor rgb="FF2F5496"/>
        <bgColor rgb="FF4472C4"/>
      </patternFill>
    </fill>
    <fill>
      <patternFill patternType="solid">
        <fgColor rgb="FFD9E2F3"/>
        <bgColor rgb="FFE2EFD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1" fillId="0" borderId="0" xfId="0" applyFont="1"/>
    <xf numFmtId="0" fontId="3" fillId="2" borderId="1" xfId="0" applyFont="1" applyFill="1" applyBorder="1" applyAlignment="1">
      <alignment horizontal="center" wrapText="1"/>
    </xf>
    <xf numFmtId="0" fontId="4" fillId="0" borderId="1" xfId="0" applyFont="1" applyBorder="1"/>
    <xf numFmtId="164" fontId="4" fillId="0" borderId="1" xfId="0" applyNumberFormat="1" applyFont="1" applyBorder="1"/>
    <xf numFmtId="3" fontId="5" fillId="3" borderId="1" xfId="0" applyNumberFormat="1" applyFont="1" applyFill="1" applyBorder="1"/>
    <xf numFmtId="165" fontId="5" fillId="3" borderId="1" xfId="0" applyNumberFormat="1" applyFont="1" applyFill="1" applyBorder="1"/>
    <xf numFmtId="3" fontId="6" fillId="0" borderId="1" xfId="0" applyNumberFormat="1" applyFont="1" applyBorder="1"/>
    <xf numFmtId="0" fontId="7" fillId="4" borderId="1" xfId="0" applyFont="1" applyFill="1" applyBorder="1"/>
    <xf numFmtId="0" fontId="3" fillId="5" borderId="1" xfId="0" applyFont="1" applyFill="1" applyBorder="1" applyAlignment="1">
      <alignment horizontal="center" wrapText="1"/>
    </xf>
    <xf numFmtId="0" fontId="4" fillId="6" borderId="1" xfId="0" applyFont="1" applyFill="1" applyBorder="1"/>
    <xf numFmtId="3" fontId="4" fillId="6" borderId="1" xfId="0" applyNumberFormat="1" applyFont="1" applyFill="1" applyBorder="1"/>
    <xf numFmtId="2" fontId="4" fillId="6" borderId="1" xfId="0" applyNumberFormat="1" applyFont="1" applyFill="1" applyBorder="1"/>
    <xf numFmtId="3" fontId="4" fillId="0" borderId="1" xfId="0" applyNumberFormat="1" applyFont="1" applyBorder="1"/>
    <xf numFmtId="2" fontId="4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E2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2F5496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"/>
  <sheetViews>
    <sheetView tabSelected="1" zoomScaleNormal="100" workbookViewId="0">
      <pane ySplit="5" topLeftCell="A6" activePane="bottomLeft" state="frozen"/>
      <selection pane="bottomLeft" activeCell="E6" sqref="E6"/>
    </sheetView>
  </sheetViews>
  <sheetFormatPr defaultColWidth="8.6640625" defaultRowHeight="14.4" x14ac:dyDescent="0.3"/>
  <cols>
    <col min="1" max="1" width="22" customWidth="1"/>
    <col min="2" max="2" width="12" customWidth="1"/>
    <col min="3" max="3" width="22" customWidth="1"/>
    <col min="4" max="4" width="14" customWidth="1"/>
    <col min="5" max="5" width="18" customWidth="1"/>
    <col min="6" max="6" width="12" customWidth="1"/>
    <col min="7" max="7" width="16" customWidth="1"/>
  </cols>
  <sheetData>
    <row r="1" spans="1:7" ht="15" customHeight="1" x14ac:dyDescent="0.3">
      <c r="A1" s="2" t="s">
        <v>0</v>
      </c>
      <c r="B1" s="2"/>
      <c r="C1" s="2"/>
      <c r="D1" s="2"/>
      <c r="E1" s="2"/>
      <c r="F1" s="2"/>
      <c r="G1" s="2"/>
    </row>
    <row r="2" spans="1:7" ht="15" customHeight="1" x14ac:dyDescent="0.3">
      <c r="A2" s="1" t="s">
        <v>1</v>
      </c>
      <c r="B2" s="1"/>
      <c r="C2" s="1"/>
      <c r="D2" s="1"/>
      <c r="E2" s="1"/>
      <c r="F2" s="1"/>
      <c r="G2" s="1"/>
    </row>
    <row r="3" spans="1:7" ht="15" customHeight="1" x14ac:dyDescent="0.3">
      <c r="A3" s="1" t="s">
        <v>2</v>
      </c>
      <c r="B3" s="1"/>
      <c r="C3" s="1"/>
      <c r="D3" s="1"/>
      <c r="E3" s="1"/>
      <c r="F3" s="1"/>
      <c r="G3" s="1"/>
    </row>
    <row r="4" spans="1:7" ht="15" customHeight="1" x14ac:dyDescent="0.3">
      <c r="A4" s="1" t="s">
        <v>3</v>
      </c>
      <c r="B4" s="1"/>
      <c r="C4" s="1"/>
      <c r="D4" s="1"/>
      <c r="E4" s="1"/>
      <c r="F4" s="1"/>
      <c r="G4" s="1"/>
    </row>
    <row r="5" spans="1:7" ht="26.25" customHeight="1" x14ac:dyDescent="0.3">
      <c r="A5" s="3" t="s">
        <v>4</v>
      </c>
      <c r="B5" s="3" t="s">
        <v>5</v>
      </c>
      <c r="C5" s="3" t="s">
        <v>6</v>
      </c>
      <c r="D5" s="3" t="s">
        <v>7</v>
      </c>
      <c r="E5" s="3" t="s">
        <v>8</v>
      </c>
      <c r="F5" s="3" t="s">
        <v>9</v>
      </c>
      <c r="G5" s="3" t="s">
        <v>10</v>
      </c>
    </row>
    <row r="6" spans="1:7" ht="15" customHeight="1" x14ac:dyDescent="0.3">
      <c r="A6" s="4" t="s">
        <v>11</v>
      </c>
      <c r="B6" s="4">
        <v>4</v>
      </c>
      <c r="C6" s="4" t="s">
        <v>12</v>
      </c>
      <c r="D6" s="5">
        <v>46129</v>
      </c>
      <c r="E6" s="6"/>
      <c r="F6" s="7"/>
      <c r="G6" s="8">
        <f t="shared" ref="G6:G35" si="0">B6*E6</f>
        <v>0</v>
      </c>
    </row>
    <row r="7" spans="1:7" ht="15" customHeight="1" x14ac:dyDescent="0.3">
      <c r="A7" s="4" t="s">
        <v>13</v>
      </c>
      <c r="B7" s="4">
        <v>9</v>
      </c>
      <c r="C7" s="4" t="s">
        <v>14</v>
      </c>
      <c r="D7" s="5">
        <v>46096</v>
      </c>
      <c r="E7" s="9"/>
      <c r="F7" s="9"/>
      <c r="G7" s="8">
        <f t="shared" si="0"/>
        <v>0</v>
      </c>
    </row>
    <row r="8" spans="1:7" ht="15" customHeight="1" x14ac:dyDescent="0.3">
      <c r="A8" s="4" t="s">
        <v>15</v>
      </c>
      <c r="B8" s="4">
        <v>5</v>
      </c>
      <c r="C8" s="4" t="s">
        <v>16</v>
      </c>
      <c r="D8" s="5">
        <v>46125</v>
      </c>
      <c r="E8" s="9"/>
      <c r="F8" s="9"/>
      <c r="G8" s="8">
        <f t="shared" si="0"/>
        <v>0</v>
      </c>
    </row>
    <row r="9" spans="1:7" ht="15" customHeight="1" x14ac:dyDescent="0.3">
      <c r="A9" s="4" t="s">
        <v>17</v>
      </c>
      <c r="B9" s="4">
        <v>18</v>
      </c>
      <c r="C9" s="4" t="s">
        <v>16</v>
      </c>
      <c r="D9" s="5">
        <v>46119</v>
      </c>
      <c r="E9" s="9"/>
      <c r="F9" s="9"/>
      <c r="G9" s="8">
        <f t="shared" si="0"/>
        <v>0</v>
      </c>
    </row>
    <row r="10" spans="1:7" ht="15" customHeight="1" x14ac:dyDescent="0.3">
      <c r="A10" s="4" t="s">
        <v>18</v>
      </c>
      <c r="B10" s="4">
        <v>14</v>
      </c>
      <c r="C10" s="4" t="s">
        <v>12</v>
      </c>
      <c r="D10" s="5">
        <v>46083</v>
      </c>
      <c r="E10" s="9"/>
      <c r="F10" s="9"/>
      <c r="G10" s="8">
        <f t="shared" si="0"/>
        <v>0</v>
      </c>
    </row>
    <row r="11" spans="1:7" ht="15" customHeight="1" x14ac:dyDescent="0.3">
      <c r="A11" s="4" t="s">
        <v>19</v>
      </c>
      <c r="B11" s="4">
        <v>3</v>
      </c>
      <c r="C11" s="4" t="s">
        <v>14</v>
      </c>
      <c r="D11" s="5">
        <v>46096</v>
      </c>
      <c r="E11" s="9"/>
      <c r="F11" s="9"/>
      <c r="G11" s="8">
        <f t="shared" si="0"/>
        <v>0</v>
      </c>
    </row>
    <row r="12" spans="1:7" ht="15" customHeight="1" x14ac:dyDescent="0.3">
      <c r="A12" s="4" t="s">
        <v>20</v>
      </c>
      <c r="B12" s="4">
        <v>17</v>
      </c>
      <c r="C12" s="4" t="s">
        <v>12</v>
      </c>
      <c r="D12" s="5">
        <v>46117</v>
      </c>
      <c r="E12" s="9"/>
      <c r="F12" s="9"/>
      <c r="G12" s="8">
        <f t="shared" si="0"/>
        <v>0</v>
      </c>
    </row>
    <row r="13" spans="1:7" ht="15" customHeight="1" x14ac:dyDescent="0.3">
      <c r="A13" s="4" t="s">
        <v>21</v>
      </c>
      <c r="B13" s="4">
        <v>7</v>
      </c>
      <c r="C13" s="4" t="s">
        <v>22</v>
      </c>
      <c r="D13" s="5">
        <v>46096</v>
      </c>
      <c r="E13" s="9"/>
      <c r="F13" s="9"/>
      <c r="G13" s="8">
        <f t="shared" si="0"/>
        <v>0</v>
      </c>
    </row>
    <row r="14" spans="1:7" ht="15" customHeight="1" x14ac:dyDescent="0.3">
      <c r="A14" s="4" t="s">
        <v>23</v>
      </c>
      <c r="B14" s="4">
        <v>15</v>
      </c>
      <c r="C14" s="4" t="s">
        <v>24</v>
      </c>
      <c r="D14" s="5">
        <v>46133</v>
      </c>
      <c r="E14" s="9"/>
      <c r="F14" s="9"/>
      <c r="G14" s="8">
        <f t="shared" si="0"/>
        <v>0</v>
      </c>
    </row>
    <row r="15" spans="1:7" ht="15" customHeight="1" x14ac:dyDescent="0.3">
      <c r="A15" s="4" t="s">
        <v>25</v>
      </c>
      <c r="B15" s="4">
        <v>1</v>
      </c>
      <c r="C15" s="4" t="s">
        <v>26</v>
      </c>
      <c r="D15" s="5">
        <v>46126</v>
      </c>
      <c r="E15" s="9"/>
      <c r="F15" s="9"/>
      <c r="G15" s="8">
        <f t="shared" si="0"/>
        <v>0</v>
      </c>
    </row>
    <row r="16" spans="1:7" ht="15" customHeight="1" x14ac:dyDescent="0.3">
      <c r="A16" s="4" t="s">
        <v>27</v>
      </c>
      <c r="B16" s="4">
        <v>14</v>
      </c>
      <c r="C16" s="4" t="s">
        <v>28</v>
      </c>
      <c r="D16" s="5">
        <v>46099</v>
      </c>
      <c r="E16" s="9"/>
      <c r="F16" s="9"/>
      <c r="G16" s="8">
        <f t="shared" si="0"/>
        <v>0</v>
      </c>
    </row>
    <row r="17" spans="1:7" ht="15" customHeight="1" x14ac:dyDescent="0.3">
      <c r="A17" s="4" t="s">
        <v>29</v>
      </c>
      <c r="B17" s="4">
        <v>5</v>
      </c>
      <c r="C17" s="4" t="s">
        <v>14</v>
      </c>
      <c r="D17" s="5">
        <v>46130</v>
      </c>
      <c r="E17" s="9"/>
      <c r="F17" s="9"/>
      <c r="G17" s="8">
        <f t="shared" si="0"/>
        <v>0</v>
      </c>
    </row>
    <row r="18" spans="1:7" ht="15" customHeight="1" x14ac:dyDescent="0.3">
      <c r="A18" s="4" t="s">
        <v>30</v>
      </c>
      <c r="B18" s="4">
        <v>11</v>
      </c>
      <c r="C18" s="4" t="s">
        <v>16</v>
      </c>
      <c r="D18" s="5">
        <v>46087</v>
      </c>
      <c r="E18" s="9"/>
      <c r="F18" s="9"/>
      <c r="G18" s="8">
        <f t="shared" si="0"/>
        <v>0</v>
      </c>
    </row>
    <row r="19" spans="1:7" ht="15" customHeight="1" x14ac:dyDescent="0.3">
      <c r="A19" s="4" t="s">
        <v>31</v>
      </c>
      <c r="B19" s="4">
        <v>13</v>
      </c>
      <c r="C19" s="4" t="s">
        <v>16</v>
      </c>
      <c r="D19" s="5">
        <v>46104</v>
      </c>
      <c r="E19" s="9"/>
      <c r="F19" s="9"/>
      <c r="G19" s="8">
        <f t="shared" si="0"/>
        <v>0</v>
      </c>
    </row>
    <row r="20" spans="1:7" ht="15" customHeight="1" x14ac:dyDescent="0.3">
      <c r="A20" s="4" t="s">
        <v>32</v>
      </c>
      <c r="B20" s="4">
        <v>12</v>
      </c>
      <c r="C20" s="4" t="s">
        <v>24</v>
      </c>
      <c r="D20" s="5">
        <v>46133</v>
      </c>
      <c r="E20" s="9"/>
      <c r="F20" s="9"/>
      <c r="G20" s="8">
        <f t="shared" si="0"/>
        <v>0</v>
      </c>
    </row>
    <row r="21" spans="1:7" ht="15" customHeight="1" x14ac:dyDescent="0.3">
      <c r="A21" s="4" t="s">
        <v>33</v>
      </c>
      <c r="B21" s="4">
        <v>2</v>
      </c>
      <c r="C21" s="4" t="s">
        <v>34</v>
      </c>
      <c r="D21" s="5">
        <v>46116</v>
      </c>
      <c r="E21" s="9"/>
      <c r="F21" s="9"/>
      <c r="G21" s="8">
        <f t="shared" si="0"/>
        <v>0</v>
      </c>
    </row>
    <row r="22" spans="1:7" ht="15" customHeight="1" x14ac:dyDescent="0.3">
      <c r="A22" s="4" t="s">
        <v>35</v>
      </c>
      <c r="B22" s="4">
        <v>4</v>
      </c>
      <c r="C22" s="4" t="s">
        <v>22</v>
      </c>
      <c r="D22" s="5">
        <v>46087</v>
      </c>
      <c r="E22" s="9"/>
      <c r="F22" s="9"/>
      <c r="G22" s="8">
        <f t="shared" si="0"/>
        <v>0</v>
      </c>
    </row>
    <row r="23" spans="1:7" ht="15" customHeight="1" x14ac:dyDescent="0.3">
      <c r="A23" s="4" t="s">
        <v>36</v>
      </c>
      <c r="B23" s="4">
        <v>18</v>
      </c>
      <c r="C23" s="4" t="s">
        <v>24</v>
      </c>
      <c r="D23" s="5">
        <v>46135</v>
      </c>
      <c r="E23" s="9"/>
      <c r="F23" s="9"/>
      <c r="G23" s="8">
        <f t="shared" si="0"/>
        <v>0</v>
      </c>
    </row>
    <row r="24" spans="1:7" ht="15" customHeight="1" x14ac:dyDescent="0.3">
      <c r="A24" s="4" t="s">
        <v>37</v>
      </c>
      <c r="B24" s="4">
        <v>20</v>
      </c>
      <c r="C24" s="4" t="s">
        <v>28</v>
      </c>
      <c r="D24" s="5">
        <v>46118</v>
      </c>
      <c r="E24" s="9"/>
      <c r="F24" s="9"/>
      <c r="G24" s="8">
        <f t="shared" si="0"/>
        <v>0</v>
      </c>
    </row>
    <row r="25" spans="1:7" ht="15" customHeight="1" x14ac:dyDescent="0.3">
      <c r="A25" s="4" t="s">
        <v>38</v>
      </c>
      <c r="B25" s="4">
        <v>7</v>
      </c>
      <c r="C25" s="4" t="s">
        <v>16</v>
      </c>
      <c r="D25" s="5">
        <v>46084</v>
      </c>
      <c r="E25" s="9"/>
      <c r="F25" s="9"/>
      <c r="G25" s="8">
        <f t="shared" si="0"/>
        <v>0</v>
      </c>
    </row>
    <row r="26" spans="1:7" ht="15" customHeight="1" x14ac:dyDescent="0.3">
      <c r="A26" s="4" t="s">
        <v>39</v>
      </c>
      <c r="B26" s="4">
        <v>8</v>
      </c>
      <c r="C26" s="4" t="s">
        <v>24</v>
      </c>
      <c r="D26" s="5">
        <v>46087</v>
      </c>
      <c r="E26" s="9"/>
      <c r="F26" s="9"/>
      <c r="G26" s="8">
        <f t="shared" si="0"/>
        <v>0</v>
      </c>
    </row>
    <row r="27" spans="1:7" ht="15" customHeight="1" x14ac:dyDescent="0.3">
      <c r="A27" s="4" t="s">
        <v>40</v>
      </c>
      <c r="B27" s="4">
        <v>8</v>
      </c>
      <c r="C27" s="4" t="s">
        <v>16</v>
      </c>
      <c r="D27" s="5">
        <v>46106</v>
      </c>
      <c r="E27" s="9"/>
      <c r="F27" s="9"/>
      <c r="G27" s="8">
        <f t="shared" si="0"/>
        <v>0</v>
      </c>
    </row>
    <row r="28" spans="1:7" ht="15" customHeight="1" x14ac:dyDescent="0.3">
      <c r="A28" s="4" t="s">
        <v>41</v>
      </c>
      <c r="B28" s="4">
        <v>9</v>
      </c>
      <c r="C28" s="4" t="s">
        <v>34</v>
      </c>
      <c r="D28" s="5">
        <v>46122</v>
      </c>
      <c r="E28" s="9"/>
      <c r="F28" s="9"/>
      <c r="G28" s="8">
        <f t="shared" si="0"/>
        <v>0</v>
      </c>
    </row>
    <row r="29" spans="1:7" ht="15" customHeight="1" x14ac:dyDescent="0.3">
      <c r="A29" s="4" t="s">
        <v>42</v>
      </c>
      <c r="B29" s="4">
        <v>12</v>
      </c>
      <c r="C29" s="4" t="s">
        <v>26</v>
      </c>
      <c r="D29" s="5">
        <v>46105</v>
      </c>
      <c r="E29" s="9"/>
      <c r="F29" s="9"/>
      <c r="G29" s="8">
        <f t="shared" si="0"/>
        <v>0</v>
      </c>
    </row>
    <row r="30" spans="1:7" ht="15" customHeight="1" x14ac:dyDescent="0.3">
      <c r="A30" s="4" t="s">
        <v>43</v>
      </c>
      <c r="B30" s="4">
        <v>12</v>
      </c>
      <c r="C30" s="4" t="s">
        <v>14</v>
      </c>
      <c r="D30" s="5">
        <v>46124</v>
      </c>
      <c r="E30" s="9"/>
      <c r="F30" s="9"/>
      <c r="G30" s="8">
        <f t="shared" si="0"/>
        <v>0</v>
      </c>
    </row>
    <row r="31" spans="1:7" ht="15" customHeight="1" x14ac:dyDescent="0.3">
      <c r="A31" s="4" t="s">
        <v>11</v>
      </c>
      <c r="B31" s="4">
        <v>9</v>
      </c>
      <c r="C31" s="4" t="s">
        <v>16</v>
      </c>
      <c r="D31" s="5">
        <v>46120</v>
      </c>
      <c r="E31" s="9"/>
      <c r="F31" s="9"/>
      <c r="G31" s="8">
        <f t="shared" si="0"/>
        <v>0</v>
      </c>
    </row>
    <row r="32" spans="1:7" ht="15" customHeight="1" x14ac:dyDescent="0.3">
      <c r="A32" s="4" t="s">
        <v>21</v>
      </c>
      <c r="B32" s="4">
        <v>6</v>
      </c>
      <c r="C32" s="4" t="s">
        <v>14</v>
      </c>
      <c r="D32" s="5">
        <v>46092</v>
      </c>
      <c r="E32" s="9"/>
      <c r="F32" s="9"/>
      <c r="G32" s="8">
        <f t="shared" si="0"/>
        <v>0</v>
      </c>
    </row>
    <row r="33" spans="1:7" ht="15" customHeight="1" x14ac:dyDescent="0.3">
      <c r="A33" s="4" t="s">
        <v>17</v>
      </c>
      <c r="B33" s="4">
        <v>15</v>
      </c>
      <c r="C33" s="4" t="s">
        <v>22</v>
      </c>
      <c r="D33" s="5">
        <v>46099</v>
      </c>
      <c r="E33" s="9"/>
      <c r="F33" s="9"/>
      <c r="G33" s="8">
        <f t="shared" si="0"/>
        <v>0</v>
      </c>
    </row>
    <row r="34" spans="1:7" ht="15" customHeight="1" x14ac:dyDescent="0.3">
      <c r="A34" s="4" t="s">
        <v>15</v>
      </c>
      <c r="B34" s="4">
        <v>18</v>
      </c>
      <c r="C34" s="4" t="s">
        <v>14</v>
      </c>
      <c r="D34" s="5">
        <v>46125</v>
      </c>
      <c r="E34" s="9"/>
      <c r="F34" s="9"/>
      <c r="G34" s="8">
        <f t="shared" si="0"/>
        <v>0</v>
      </c>
    </row>
    <row r="35" spans="1:7" ht="15" customHeight="1" x14ac:dyDescent="0.3">
      <c r="A35" s="4" t="s">
        <v>19</v>
      </c>
      <c r="B35" s="4">
        <v>11</v>
      </c>
      <c r="C35" s="4" t="s">
        <v>12</v>
      </c>
      <c r="D35" s="5">
        <v>46096</v>
      </c>
      <c r="E35" s="9"/>
      <c r="F35" s="9"/>
      <c r="G35" s="8">
        <f t="shared" si="0"/>
        <v>0</v>
      </c>
    </row>
  </sheetData>
  <mergeCells count="4">
    <mergeCell ref="A1:G1"/>
    <mergeCell ref="A2:G2"/>
    <mergeCell ref="A3:G3"/>
    <mergeCell ref="A4:G4"/>
  </mergeCell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6"/>
  <sheetViews>
    <sheetView zoomScaleNormal="100" workbookViewId="0">
      <pane ySplit="1" topLeftCell="A2" activePane="bottomLeft" state="frozen"/>
      <selection pane="bottomLeft" activeCell="B9" sqref="B9"/>
    </sheetView>
  </sheetViews>
  <sheetFormatPr defaultColWidth="8.6640625" defaultRowHeight="14.4" x14ac:dyDescent="0.3"/>
  <cols>
    <col min="1" max="1" width="5" customWidth="1"/>
    <col min="2" max="2" width="52" customWidth="1"/>
    <col min="3" max="3" width="24" customWidth="1"/>
    <col min="4" max="4" width="18" customWidth="1"/>
    <col min="5" max="5" width="12" customWidth="1"/>
  </cols>
  <sheetData>
    <row r="1" spans="1:5" ht="15" customHeight="1" x14ac:dyDescent="0.3">
      <c r="A1" s="10" t="s">
        <v>44</v>
      </c>
      <c r="B1" s="10" t="s">
        <v>45</v>
      </c>
      <c r="C1" s="10" t="s">
        <v>46</v>
      </c>
      <c r="D1" s="10" t="s">
        <v>8</v>
      </c>
      <c r="E1" s="10" t="s">
        <v>9</v>
      </c>
    </row>
    <row r="2" spans="1:5" ht="15" customHeight="1" x14ac:dyDescent="0.3">
      <c r="A2" s="11">
        <v>1</v>
      </c>
      <c r="B2" s="11" t="s">
        <v>47</v>
      </c>
      <c r="C2" s="11" t="s">
        <v>48</v>
      </c>
      <c r="D2" s="12">
        <v>185000</v>
      </c>
      <c r="E2" s="13">
        <v>10.199999999999999</v>
      </c>
    </row>
    <row r="3" spans="1:5" ht="15" customHeight="1" x14ac:dyDescent="0.3">
      <c r="A3" s="4">
        <v>2</v>
      </c>
      <c r="B3" s="4" t="s">
        <v>49</v>
      </c>
      <c r="C3" s="4" t="s">
        <v>48</v>
      </c>
      <c r="D3" s="14">
        <v>215000</v>
      </c>
      <c r="E3" s="15">
        <v>11.4</v>
      </c>
    </row>
    <row r="4" spans="1:5" ht="15" customHeight="1" x14ac:dyDescent="0.3">
      <c r="A4" s="11">
        <v>3</v>
      </c>
      <c r="B4" s="11" t="s">
        <v>50</v>
      </c>
      <c r="C4" s="11" t="s">
        <v>48</v>
      </c>
      <c r="D4" s="12">
        <v>248000</v>
      </c>
      <c r="E4" s="13">
        <v>13.8</v>
      </c>
    </row>
    <row r="5" spans="1:5" ht="15" customHeight="1" x14ac:dyDescent="0.3">
      <c r="A5" s="4">
        <v>4</v>
      </c>
      <c r="B5" s="4" t="s">
        <v>51</v>
      </c>
      <c r="C5" s="4" t="s">
        <v>48</v>
      </c>
      <c r="D5" s="14">
        <v>172000</v>
      </c>
      <c r="E5" s="15">
        <v>12.1</v>
      </c>
    </row>
    <row r="6" spans="1:5" ht="15" customHeight="1" x14ac:dyDescent="0.3">
      <c r="A6" s="11">
        <v>5</v>
      </c>
      <c r="B6" s="11" t="s">
        <v>52</v>
      </c>
      <c r="C6" s="11" t="s">
        <v>48</v>
      </c>
      <c r="D6" s="12">
        <v>134000</v>
      </c>
      <c r="E6" s="13">
        <v>12.2</v>
      </c>
    </row>
    <row r="7" spans="1:5" ht="15" customHeight="1" x14ac:dyDescent="0.3">
      <c r="A7" s="4">
        <v>6</v>
      </c>
      <c r="B7" s="4" t="s">
        <v>53</v>
      </c>
      <c r="C7" s="4" t="s">
        <v>48</v>
      </c>
      <c r="D7" s="14">
        <v>89000</v>
      </c>
      <c r="E7" s="15">
        <v>7.1</v>
      </c>
    </row>
    <row r="8" spans="1:5" ht="15" customHeight="1" x14ac:dyDescent="0.3">
      <c r="A8" s="11">
        <v>7</v>
      </c>
      <c r="B8" s="11" t="s">
        <v>54</v>
      </c>
      <c r="C8" s="11" t="s">
        <v>48</v>
      </c>
      <c r="D8" s="12">
        <v>165000</v>
      </c>
      <c r="E8" s="13">
        <v>8.65</v>
      </c>
    </row>
    <row r="9" spans="1:5" ht="15" customHeight="1" x14ac:dyDescent="0.3">
      <c r="A9" s="4">
        <v>8</v>
      </c>
      <c r="B9" s="4" t="s">
        <v>55</v>
      </c>
      <c r="C9" s="4" t="s">
        <v>48</v>
      </c>
      <c r="D9" s="14">
        <v>96000</v>
      </c>
      <c r="E9" s="15">
        <v>4.1500000000000004</v>
      </c>
    </row>
    <row r="10" spans="1:5" ht="15" customHeight="1" x14ac:dyDescent="0.3">
      <c r="A10" s="11">
        <v>9</v>
      </c>
      <c r="B10" s="11" t="s">
        <v>56</v>
      </c>
      <c r="C10" s="11" t="s">
        <v>48</v>
      </c>
      <c r="D10" s="12">
        <v>198000</v>
      </c>
      <c r="E10" s="13">
        <v>10.6</v>
      </c>
    </row>
    <row r="11" spans="1:5" ht="15" customHeight="1" x14ac:dyDescent="0.3">
      <c r="A11" s="4">
        <v>10</v>
      </c>
      <c r="B11" s="4" t="s">
        <v>57</v>
      </c>
      <c r="C11" s="4" t="s">
        <v>48</v>
      </c>
      <c r="D11" s="14">
        <v>167000</v>
      </c>
      <c r="E11" s="15">
        <v>9.4</v>
      </c>
    </row>
    <row r="12" spans="1:5" ht="15" customHeight="1" x14ac:dyDescent="0.3">
      <c r="A12" s="11">
        <v>11</v>
      </c>
      <c r="B12" s="11" t="s">
        <v>58</v>
      </c>
      <c r="C12" s="11" t="s">
        <v>48</v>
      </c>
      <c r="D12" s="12">
        <v>112000</v>
      </c>
      <c r="E12" s="13">
        <v>7</v>
      </c>
    </row>
    <row r="13" spans="1:5" ht="15" customHeight="1" x14ac:dyDescent="0.3">
      <c r="A13" s="4">
        <v>12</v>
      </c>
      <c r="B13" s="4" t="s">
        <v>59</v>
      </c>
      <c r="C13" s="4" t="s">
        <v>48</v>
      </c>
      <c r="D13" s="14">
        <v>156000</v>
      </c>
      <c r="E13" s="15">
        <v>10.050000000000001</v>
      </c>
    </row>
    <row r="14" spans="1:5" ht="15" customHeight="1" x14ac:dyDescent="0.3">
      <c r="A14" s="11">
        <v>13</v>
      </c>
      <c r="B14" s="11" t="s">
        <v>60</v>
      </c>
      <c r="C14" s="11" t="s">
        <v>48</v>
      </c>
      <c r="D14" s="12">
        <v>128000</v>
      </c>
      <c r="E14" s="13">
        <v>9.8000000000000007</v>
      </c>
    </row>
    <row r="15" spans="1:5" ht="15" customHeight="1" x14ac:dyDescent="0.3">
      <c r="A15" s="4">
        <v>14</v>
      </c>
      <c r="B15" s="4" t="s">
        <v>61</v>
      </c>
      <c r="C15" s="4" t="s">
        <v>48</v>
      </c>
      <c r="D15" s="14">
        <v>189000</v>
      </c>
      <c r="E15" s="15">
        <v>10.8</v>
      </c>
    </row>
    <row r="16" spans="1:5" ht="15" customHeight="1" x14ac:dyDescent="0.3">
      <c r="A16" s="11">
        <v>15</v>
      </c>
      <c r="B16" s="11" t="s">
        <v>62</v>
      </c>
      <c r="C16" s="11" t="s">
        <v>48</v>
      </c>
      <c r="D16" s="12">
        <v>115000</v>
      </c>
      <c r="E16" s="13">
        <v>10.7</v>
      </c>
    </row>
    <row r="17" spans="1:5" ht="15" customHeight="1" x14ac:dyDescent="0.3">
      <c r="A17" s="4">
        <v>16</v>
      </c>
      <c r="B17" s="4" t="s">
        <v>63</v>
      </c>
      <c r="C17" s="4" t="s">
        <v>48</v>
      </c>
      <c r="D17" s="14">
        <v>98000</v>
      </c>
      <c r="E17" s="15">
        <v>9</v>
      </c>
    </row>
    <row r="18" spans="1:5" ht="15" customHeight="1" x14ac:dyDescent="0.3">
      <c r="A18" s="11">
        <v>17</v>
      </c>
      <c r="B18" s="11" t="s">
        <v>64</v>
      </c>
      <c r="C18" s="11" t="s">
        <v>48</v>
      </c>
      <c r="D18" s="12">
        <v>72000</v>
      </c>
      <c r="E18" s="13">
        <v>6</v>
      </c>
    </row>
    <row r="19" spans="1:5" ht="15" customHeight="1" x14ac:dyDescent="0.3">
      <c r="A19" s="4">
        <v>18</v>
      </c>
      <c r="B19" s="4" t="s">
        <v>65</v>
      </c>
      <c r="C19" s="4" t="s">
        <v>48</v>
      </c>
      <c r="D19" s="14">
        <v>152000</v>
      </c>
      <c r="E19" s="15">
        <v>10</v>
      </c>
    </row>
    <row r="20" spans="1:5" ht="15" customHeight="1" x14ac:dyDescent="0.3">
      <c r="A20" s="11">
        <v>19</v>
      </c>
      <c r="B20" s="11" t="s">
        <v>66</v>
      </c>
      <c r="C20" s="11" t="s">
        <v>48</v>
      </c>
      <c r="D20" s="12">
        <v>108000</v>
      </c>
      <c r="E20" s="13">
        <v>10</v>
      </c>
    </row>
    <row r="21" spans="1:5" ht="15" customHeight="1" x14ac:dyDescent="0.3">
      <c r="A21" s="4">
        <v>20</v>
      </c>
      <c r="B21" s="4" t="s">
        <v>67</v>
      </c>
      <c r="C21" s="4" t="s">
        <v>48</v>
      </c>
      <c r="D21" s="14">
        <v>87000</v>
      </c>
      <c r="E21" s="15">
        <v>6.2</v>
      </c>
    </row>
    <row r="22" spans="1:5" ht="15" customHeight="1" x14ac:dyDescent="0.3">
      <c r="A22" s="11">
        <v>21</v>
      </c>
      <c r="B22" s="11" t="s">
        <v>68</v>
      </c>
      <c r="C22" s="11" t="s">
        <v>48</v>
      </c>
      <c r="D22" s="12">
        <v>68000</v>
      </c>
      <c r="E22" s="13">
        <v>4.9000000000000004</v>
      </c>
    </row>
    <row r="23" spans="1:5" ht="15" customHeight="1" x14ac:dyDescent="0.3">
      <c r="A23" s="4">
        <v>22</v>
      </c>
      <c r="B23" s="4" t="s">
        <v>69</v>
      </c>
      <c r="C23" s="4" t="s">
        <v>48</v>
      </c>
      <c r="D23" s="14">
        <v>119000</v>
      </c>
      <c r="E23" s="15">
        <v>11.4</v>
      </c>
    </row>
    <row r="24" spans="1:5" ht="15" customHeight="1" x14ac:dyDescent="0.3">
      <c r="A24" s="11">
        <v>23</v>
      </c>
      <c r="B24" s="11" t="s">
        <v>70</v>
      </c>
      <c r="C24" s="11" t="s">
        <v>48</v>
      </c>
      <c r="D24" s="12">
        <v>94000</v>
      </c>
      <c r="E24" s="13">
        <v>6.8</v>
      </c>
    </row>
    <row r="25" spans="1:5" ht="15" customHeight="1" x14ac:dyDescent="0.3">
      <c r="A25" s="4">
        <v>24</v>
      </c>
      <c r="B25" s="4" t="s">
        <v>71</v>
      </c>
      <c r="C25" s="4" t="s">
        <v>48</v>
      </c>
      <c r="D25" s="14">
        <v>178000</v>
      </c>
      <c r="E25" s="15">
        <v>9.8000000000000007</v>
      </c>
    </row>
    <row r="26" spans="1:5" ht="15" customHeight="1" x14ac:dyDescent="0.3">
      <c r="A26" s="11">
        <v>25</v>
      </c>
      <c r="B26" s="11" t="s">
        <v>72</v>
      </c>
      <c r="C26" s="11" t="s">
        <v>73</v>
      </c>
      <c r="D26" s="12">
        <v>45000</v>
      </c>
      <c r="E26" s="13">
        <v>3.5</v>
      </c>
    </row>
    <row r="27" spans="1:5" ht="15" customHeight="1" x14ac:dyDescent="0.3">
      <c r="A27" s="4">
        <v>26</v>
      </c>
      <c r="B27" s="4" t="s">
        <v>74</v>
      </c>
      <c r="C27" s="4" t="s">
        <v>73</v>
      </c>
      <c r="D27" s="14">
        <v>38000</v>
      </c>
      <c r="E27" s="15">
        <v>1.53</v>
      </c>
    </row>
    <row r="28" spans="1:5" ht="15" customHeight="1" x14ac:dyDescent="0.3">
      <c r="A28" s="11">
        <v>27</v>
      </c>
      <c r="B28" s="11" t="s">
        <v>75</v>
      </c>
      <c r="C28" s="11" t="s">
        <v>73</v>
      </c>
      <c r="D28" s="12">
        <v>52000</v>
      </c>
      <c r="E28" s="13">
        <v>2.4</v>
      </c>
    </row>
    <row r="29" spans="1:5" ht="15" customHeight="1" x14ac:dyDescent="0.3">
      <c r="A29" s="4">
        <v>28</v>
      </c>
      <c r="B29" s="4" t="s">
        <v>76</v>
      </c>
      <c r="C29" s="4" t="s">
        <v>73</v>
      </c>
      <c r="D29" s="14">
        <v>28000</v>
      </c>
      <c r="E29" s="15">
        <v>1.3</v>
      </c>
    </row>
    <row r="30" spans="1:5" ht="15" customHeight="1" x14ac:dyDescent="0.3">
      <c r="A30" s="11">
        <v>29</v>
      </c>
      <c r="B30" s="11" t="s">
        <v>77</v>
      </c>
      <c r="C30" s="11" t="s">
        <v>78</v>
      </c>
      <c r="D30" s="12">
        <v>320000</v>
      </c>
      <c r="E30" s="13">
        <v>29</v>
      </c>
    </row>
    <row r="31" spans="1:5" ht="15" customHeight="1" x14ac:dyDescent="0.3">
      <c r="A31" s="4">
        <v>30</v>
      </c>
      <c r="B31" s="4" t="s">
        <v>79</v>
      </c>
      <c r="C31" s="4" t="s">
        <v>78</v>
      </c>
      <c r="D31" s="14">
        <v>245000</v>
      </c>
      <c r="E31" s="15">
        <v>12</v>
      </c>
    </row>
    <row r="32" spans="1:5" ht="15" customHeight="1" x14ac:dyDescent="0.3">
      <c r="A32" s="11">
        <v>31</v>
      </c>
      <c r="B32" s="11" t="s">
        <v>80</v>
      </c>
      <c r="C32" s="11" t="s">
        <v>78</v>
      </c>
      <c r="D32" s="12">
        <v>198000</v>
      </c>
      <c r="E32" s="13">
        <v>13</v>
      </c>
    </row>
    <row r="33" spans="1:5" ht="15" customHeight="1" x14ac:dyDescent="0.3">
      <c r="A33" s="4">
        <v>32</v>
      </c>
      <c r="B33" s="4" t="s">
        <v>81</v>
      </c>
      <c r="C33" s="4" t="s">
        <v>78</v>
      </c>
      <c r="D33" s="14">
        <v>142000</v>
      </c>
      <c r="E33" s="15">
        <v>14</v>
      </c>
    </row>
    <row r="34" spans="1:5" ht="15" customHeight="1" x14ac:dyDescent="0.3">
      <c r="A34" s="11">
        <v>33</v>
      </c>
      <c r="B34" s="11" t="s">
        <v>82</v>
      </c>
      <c r="C34" s="11" t="s">
        <v>83</v>
      </c>
      <c r="D34" s="12">
        <v>18500</v>
      </c>
      <c r="E34" s="13">
        <v>1.5</v>
      </c>
    </row>
    <row r="35" spans="1:5" ht="15" customHeight="1" x14ac:dyDescent="0.3">
      <c r="A35" s="4">
        <v>34</v>
      </c>
      <c r="B35" s="4" t="s">
        <v>84</v>
      </c>
      <c r="C35" s="4" t="s">
        <v>83</v>
      </c>
      <c r="D35" s="14">
        <v>62000</v>
      </c>
      <c r="E35" s="15">
        <v>13.5</v>
      </c>
    </row>
    <row r="36" spans="1:5" ht="15" customHeight="1" x14ac:dyDescent="0.3">
      <c r="A36" s="11">
        <v>35</v>
      </c>
      <c r="B36" s="11" t="s">
        <v>85</v>
      </c>
      <c r="C36" s="11" t="s">
        <v>83</v>
      </c>
      <c r="D36" s="12">
        <v>15000</v>
      </c>
      <c r="E36" s="13">
        <v>3</v>
      </c>
    </row>
    <row r="37" spans="1:5" ht="15" customHeight="1" x14ac:dyDescent="0.3">
      <c r="A37" s="4">
        <v>36</v>
      </c>
      <c r="B37" s="4" t="s">
        <v>86</v>
      </c>
      <c r="C37" s="4" t="s">
        <v>83</v>
      </c>
      <c r="D37" s="14">
        <v>12500</v>
      </c>
      <c r="E37" s="15">
        <v>1.3</v>
      </c>
    </row>
    <row r="38" spans="1:5" ht="15" customHeight="1" x14ac:dyDescent="0.3">
      <c r="A38" s="11">
        <v>37</v>
      </c>
      <c r="B38" s="11" t="s">
        <v>87</v>
      </c>
      <c r="C38" s="11" t="s">
        <v>83</v>
      </c>
      <c r="D38" s="12">
        <v>8500</v>
      </c>
      <c r="E38" s="13">
        <v>0.7</v>
      </c>
    </row>
    <row r="39" spans="1:5" ht="15" customHeight="1" x14ac:dyDescent="0.3">
      <c r="A39" s="4">
        <v>38</v>
      </c>
      <c r="B39" s="4" t="s">
        <v>88</v>
      </c>
      <c r="C39" s="4" t="s">
        <v>83</v>
      </c>
      <c r="D39" s="14">
        <v>7200</v>
      </c>
      <c r="E39" s="15">
        <v>0.6</v>
      </c>
    </row>
    <row r="40" spans="1:5" ht="15" customHeight="1" x14ac:dyDescent="0.3">
      <c r="A40" s="11">
        <v>39</v>
      </c>
      <c r="B40" s="11" t="s">
        <v>89</v>
      </c>
      <c r="C40" s="11" t="s">
        <v>90</v>
      </c>
      <c r="D40" s="12">
        <v>78000</v>
      </c>
      <c r="E40" s="13">
        <v>4</v>
      </c>
    </row>
    <row r="41" spans="1:5" ht="15" customHeight="1" x14ac:dyDescent="0.3">
      <c r="A41" s="4">
        <v>40</v>
      </c>
      <c r="B41" s="4" t="s">
        <v>91</v>
      </c>
      <c r="C41" s="4" t="s">
        <v>90</v>
      </c>
      <c r="D41" s="14">
        <v>89000</v>
      </c>
      <c r="E41" s="15">
        <v>4.3</v>
      </c>
    </row>
    <row r="42" spans="1:5" ht="15" customHeight="1" x14ac:dyDescent="0.3">
      <c r="A42" s="11">
        <v>41</v>
      </c>
      <c r="B42" s="11" t="s">
        <v>92</v>
      </c>
      <c r="C42" s="11" t="s">
        <v>90</v>
      </c>
      <c r="D42" s="12">
        <v>112000</v>
      </c>
      <c r="E42" s="13">
        <v>5.7</v>
      </c>
    </row>
    <row r="43" spans="1:5" ht="15" customHeight="1" x14ac:dyDescent="0.3">
      <c r="A43" s="4">
        <v>42</v>
      </c>
      <c r="B43" s="4" t="s">
        <v>93</v>
      </c>
      <c r="C43" s="4" t="s">
        <v>90</v>
      </c>
      <c r="D43" s="14">
        <v>34000</v>
      </c>
      <c r="E43" s="15">
        <v>1.2</v>
      </c>
    </row>
    <row r="44" spans="1:5" ht="15" customHeight="1" x14ac:dyDescent="0.3">
      <c r="A44" s="11">
        <v>43</v>
      </c>
      <c r="B44" s="11" t="s">
        <v>94</v>
      </c>
      <c r="C44" s="11" t="s">
        <v>95</v>
      </c>
      <c r="D44" s="12">
        <v>9800</v>
      </c>
      <c r="E44" s="13">
        <v>0.16</v>
      </c>
    </row>
    <row r="45" spans="1:5" ht="15" customHeight="1" x14ac:dyDescent="0.3">
      <c r="A45" s="4">
        <v>44</v>
      </c>
      <c r="B45" s="4" t="s">
        <v>96</v>
      </c>
      <c r="C45" s="4" t="s">
        <v>95</v>
      </c>
      <c r="D45" s="14">
        <v>7500</v>
      </c>
      <c r="E45" s="15">
        <v>4.4999999999999998E-2</v>
      </c>
    </row>
    <row r="46" spans="1:5" ht="15" customHeight="1" x14ac:dyDescent="0.3">
      <c r="A46" s="11">
        <v>45</v>
      </c>
      <c r="B46" s="11" t="s">
        <v>97</v>
      </c>
      <c r="C46" s="11" t="s">
        <v>95</v>
      </c>
      <c r="D46" s="12">
        <v>11200</v>
      </c>
      <c r="E46" s="13">
        <v>0.21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Заявка</vt:lpstr>
      <vt:lpstr>Каталог НПП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Алексей Борисов</cp:lastModifiedBy>
  <cp:revision>0</cp:revision>
  <dcterms:created xsi:type="dcterms:W3CDTF">2026-03-18T17:31:53Z</dcterms:created>
  <dcterms:modified xsi:type="dcterms:W3CDTF">2026-03-18T17:37:01Z</dcterms:modified>
  <dc:language>en-US</dc:language>
</cp:coreProperties>
</file>